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ss\Planilhas\"/>
    </mc:Choice>
  </mc:AlternateContent>
  <bookViews>
    <workbookView xWindow="240" yWindow="60" windowWidth="24795" windowHeight="12270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D15" i="1" l="1"/>
  <c r="H27" i="1" l="1"/>
  <c r="H28" i="1"/>
  <c r="D31" i="1" l="1"/>
  <c r="D32" i="1" s="1"/>
  <c r="I6" i="1" l="1"/>
  <c r="I5" i="1"/>
  <c r="D16" i="1"/>
</calcChain>
</file>

<file path=xl/sharedStrings.xml><?xml version="1.0" encoding="utf-8"?>
<sst xmlns="http://schemas.openxmlformats.org/spreadsheetml/2006/main" count="30" uniqueCount="18">
  <si>
    <t>Carga Distribuída</t>
  </si>
  <si>
    <t>Vão Livre</t>
  </si>
  <si>
    <t>Modulo de Elasticidade</t>
  </si>
  <si>
    <t>Momento de Inércia na Direção x</t>
  </si>
  <si>
    <r>
      <rPr>
        <sz val="11"/>
        <color theme="1"/>
        <rFont val="Symbol"/>
        <family val="1"/>
        <charset val="2"/>
      </rPr>
      <t>d</t>
    </r>
    <r>
      <rPr>
        <sz val="11"/>
        <color theme="1"/>
        <rFont val="Calibri"/>
        <family val="2"/>
        <scheme val="minor"/>
      </rPr>
      <t xml:space="preserve"> = </t>
    </r>
  </si>
  <si>
    <t>cm</t>
  </si>
  <si>
    <t>L  (cm) =</t>
  </si>
  <si>
    <t>q (kgf/cm) =</t>
  </si>
  <si>
    <t xml:space="preserve">Ix (cm4) = </t>
  </si>
  <si>
    <t>E (kgf/cm)=</t>
  </si>
  <si>
    <t>kgf/m²</t>
  </si>
  <si>
    <t xml:space="preserve">CP = </t>
  </si>
  <si>
    <t xml:space="preserve">SC = </t>
  </si>
  <si>
    <t xml:space="preserve">Largura (m) = </t>
  </si>
  <si>
    <t>m</t>
  </si>
  <si>
    <t>L /</t>
  </si>
  <si>
    <t>Biapoiada</t>
  </si>
  <si>
    <t>Engaste - Livre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</si>
</sst>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2" fontId="0" fillId="2" borderId="0" xfId="0" applyNumberForma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2" borderId="1" xfId="0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6</xdr:row>
      <xdr:rowOff>9525</xdr:rowOff>
    </xdr:from>
    <xdr:to>
      <xdr:col>1</xdr:col>
      <xdr:colOff>47625</xdr:colOff>
      <xdr:row>6</xdr:row>
      <xdr:rowOff>123825</xdr:rowOff>
    </xdr:to>
    <xdr:sp macro="" textlink="">
      <xdr:nvSpPr>
        <xdr:cNvPr id="2" name="Triângulo isósceles 1"/>
        <xdr:cNvSpPr/>
      </xdr:nvSpPr>
      <xdr:spPr>
        <a:xfrm>
          <a:off x="542925" y="1162050"/>
          <a:ext cx="114300" cy="1143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2219325</xdr:colOff>
      <xdr:row>6</xdr:row>
      <xdr:rowOff>19050</xdr:rowOff>
    </xdr:from>
    <xdr:to>
      <xdr:col>2</xdr:col>
      <xdr:colOff>57150</xdr:colOff>
      <xdr:row>6</xdr:row>
      <xdr:rowOff>133350</xdr:rowOff>
    </xdr:to>
    <xdr:sp macro="" textlink="">
      <xdr:nvSpPr>
        <xdr:cNvPr id="3" name="Triângulo isósceles 2"/>
        <xdr:cNvSpPr/>
      </xdr:nvSpPr>
      <xdr:spPr>
        <a:xfrm>
          <a:off x="2828925" y="1171575"/>
          <a:ext cx="114300" cy="114300"/>
        </a:xfrm>
        <a:prstGeom prst="triangl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BR" sz="1100"/>
        </a:p>
      </xdr:txBody>
    </xdr:sp>
    <xdr:clientData/>
  </xdr:twoCellAnchor>
  <xdr:twoCellAnchor>
    <xdr:from>
      <xdr:col>1</xdr:col>
      <xdr:colOff>228600</xdr:colOff>
      <xdr:row>4</xdr:row>
      <xdr:rowOff>180975</xdr:rowOff>
    </xdr:from>
    <xdr:to>
      <xdr:col>1</xdr:col>
      <xdr:colOff>228600</xdr:colOff>
      <xdr:row>6</xdr:row>
      <xdr:rowOff>9525</xdr:rowOff>
    </xdr:to>
    <xdr:cxnSp macro="">
      <xdr:nvCxnSpPr>
        <xdr:cNvPr id="5" name="Conector de seta reta 4"/>
        <xdr:cNvCxnSpPr/>
      </xdr:nvCxnSpPr>
      <xdr:spPr>
        <a:xfrm>
          <a:off x="838200" y="942975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4</xdr:row>
      <xdr:rowOff>180975</xdr:rowOff>
    </xdr:from>
    <xdr:to>
      <xdr:col>1</xdr:col>
      <xdr:colOff>571500</xdr:colOff>
      <xdr:row>6</xdr:row>
      <xdr:rowOff>9525</xdr:rowOff>
    </xdr:to>
    <xdr:cxnSp macro="">
      <xdr:nvCxnSpPr>
        <xdr:cNvPr id="6" name="Conector de seta reta 5"/>
        <xdr:cNvCxnSpPr/>
      </xdr:nvCxnSpPr>
      <xdr:spPr>
        <a:xfrm>
          <a:off x="1181100" y="942975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923925</xdr:colOff>
      <xdr:row>4</xdr:row>
      <xdr:rowOff>180975</xdr:rowOff>
    </xdr:from>
    <xdr:to>
      <xdr:col>1</xdr:col>
      <xdr:colOff>923925</xdr:colOff>
      <xdr:row>6</xdr:row>
      <xdr:rowOff>9525</xdr:rowOff>
    </xdr:to>
    <xdr:cxnSp macro="">
      <xdr:nvCxnSpPr>
        <xdr:cNvPr id="7" name="Conector de seta reta 6"/>
        <xdr:cNvCxnSpPr/>
      </xdr:nvCxnSpPr>
      <xdr:spPr>
        <a:xfrm>
          <a:off x="1533525" y="942975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1285875</xdr:colOff>
      <xdr:row>4</xdr:row>
      <xdr:rowOff>180975</xdr:rowOff>
    </xdr:from>
    <xdr:to>
      <xdr:col>1</xdr:col>
      <xdr:colOff>1285875</xdr:colOff>
      <xdr:row>6</xdr:row>
      <xdr:rowOff>9525</xdr:rowOff>
    </xdr:to>
    <xdr:cxnSp macro="">
      <xdr:nvCxnSpPr>
        <xdr:cNvPr id="8" name="Conector de seta reta 7"/>
        <xdr:cNvCxnSpPr/>
      </xdr:nvCxnSpPr>
      <xdr:spPr>
        <a:xfrm>
          <a:off x="1895475" y="942975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1657350</xdr:colOff>
      <xdr:row>4</xdr:row>
      <xdr:rowOff>180975</xdr:rowOff>
    </xdr:from>
    <xdr:to>
      <xdr:col>1</xdr:col>
      <xdr:colOff>1657350</xdr:colOff>
      <xdr:row>6</xdr:row>
      <xdr:rowOff>9525</xdr:rowOff>
    </xdr:to>
    <xdr:cxnSp macro="">
      <xdr:nvCxnSpPr>
        <xdr:cNvPr id="9" name="Conector de seta reta 8"/>
        <xdr:cNvCxnSpPr/>
      </xdr:nvCxnSpPr>
      <xdr:spPr>
        <a:xfrm>
          <a:off x="2266950" y="942975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2009775</xdr:colOff>
      <xdr:row>5</xdr:row>
      <xdr:rowOff>0</xdr:rowOff>
    </xdr:from>
    <xdr:to>
      <xdr:col>1</xdr:col>
      <xdr:colOff>2009775</xdr:colOff>
      <xdr:row>6</xdr:row>
      <xdr:rowOff>19050</xdr:rowOff>
    </xdr:to>
    <xdr:cxnSp macro="">
      <xdr:nvCxnSpPr>
        <xdr:cNvPr id="10" name="Conector de seta reta 9"/>
        <xdr:cNvCxnSpPr/>
      </xdr:nvCxnSpPr>
      <xdr:spPr>
        <a:xfrm>
          <a:off x="2619375" y="952500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228600</xdr:colOff>
      <xdr:row>20</xdr:row>
      <xdr:rowOff>180975</xdr:rowOff>
    </xdr:from>
    <xdr:to>
      <xdr:col>1</xdr:col>
      <xdr:colOff>228600</xdr:colOff>
      <xdr:row>22</xdr:row>
      <xdr:rowOff>9525</xdr:rowOff>
    </xdr:to>
    <xdr:cxnSp macro="">
      <xdr:nvCxnSpPr>
        <xdr:cNvPr id="13" name="Conector de seta reta 12"/>
        <xdr:cNvCxnSpPr/>
      </xdr:nvCxnSpPr>
      <xdr:spPr>
        <a:xfrm>
          <a:off x="838200" y="942975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20</xdr:row>
      <xdr:rowOff>180975</xdr:rowOff>
    </xdr:from>
    <xdr:to>
      <xdr:col>1</xdr:col>
      <xdr:colOff>571500</xdr:colOff>
      <xdr:row>22</xdr:row>
      <xdr:rowOff>9525</xdr:rowOff>
    </xdr:to>
    <xdr:cxnSp macro="">
      <xdr:nvCxnSpPr>
        <xdr:cNvPr id="14" name="Conector de seta reta 13"/>
        <xdr:cNvCxnSpPr/>
      </xdr:nvCxnSpPr>
      <xdr:spPr>
        <a:xfrm>
          <a:off x="1181100" y="942975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923925</xdr:colOff>
      <xdr:row>20</xdr:row>
      <xdr:rowOff>180975</xdr:rowOff>
    </xdr:from>
    <xdr:to>
      <xdr:col>1</xdr:col>
      <xdr:colOff>923925</xdr:colOff>
      <xdr:row>22</xdr:row>
      <xdr:rowOff>9525</xdr:rowOff>
    </xdr:to>
    <xdr:cxnSp macro="">
      <xdr:nvCxnSpPr>
        <xdr:cNvPr id="15" name="Conector de seta reta 14"/>
        <xdr:cNvCxnSpPr/>
      </xdr:nvCxnSpPr>
      <xdr:spPr>
        <a:xfrm>
          <a:off x="1533525" y="942975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1285875</xdr:colOff>
      <xdr:row>20</xdr:row>
      <xdr:rowOff>180975</xdr:rowOff>
    </xdr:from>
    <xdr:to>
      <xdr:col>1</xdr:col>
      <xdr:colOff>1285875</xdr:colOff>
      <xdr:row>22</xdr:row>
      <xdr:rowOff>9525</xdr:rowOff>
    </xdr:to>
    <xdr:cxnSp macro="">
      <xdr:nvCxnSpPr>
        <xdr:cNvPr id="16" name="Conector de seta reta 15"/>
        <xdr:cNvCxnSpPr/>
      </xdr:nvCxnSpPr>
      <xdr:spPr>
        <a:xfrm>
          <a:off x="1895475" y="942975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1657350</xdr:colOff>
      <xdr:row>20</xdr:row>
      <xdr:rowOff>180975</xdr:rowOff>
    </xdr:from>
    <xdr:to>
      <xdr:col>1</xdr:col>
      <xdr:colOff>1657350</xdr:colOff>
      <xdr:row>22</xdr:row>
      <xdr:rowOff>9525</xdr:rowOff>
    </xdr:to>
    <xdr:cxnSp macro="">
      <xdr:nvCxnSpPr>
        <xdr:cNvPr id="17" name="Conector de seta reta 16"/>
        <xdr:cNvCxnSpPr/>
      </xdr:nvCxnSpPr>
      <xdr:spPr>
        <a:xfrm>
          <a:off x="2266950" y="942975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2009775</xdr:colOff>
      <xdr:row>21</xdr:row>
      <xdr:rowOff>0</xdr:rowOff>
    </xdr:from>
    <xdr:to>
      <xdr:col>1</xdr:col>
      <xdr:colOff>2009775</xdr:colOff>
      <xdr:row>22</xdr:row>
      <xdr:rowOff>19050</xdr:rowOff>
    </xdr:to>
    <xdr:cxnSp macro="">
      <xdr:nvCxnSpPr>
        <xdr:cNvPr id="18" name="Conector de seta reta 17"/>
        <xdr:cNvCxnSpPr/>
      </xdr:nvCxnSpPr>
      <xdr:spPr>
        <a:xfrm>
          <a:off x="2619375" y="952500"/>
          <a:ext cx="0" cy="209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605518</xdr:colOff>
      <xdr:row>20</xdr:row>
      <xdr:rowOff>74839</xdr:rowOff>
    </xdr:from>
    <xdr:to>
      <xdr:col>1</xdr:col>
      <xdr:colOff>1</xdr:colOff>
      <xdr:row>23</xdr:row>
      <xdr:rowOff>0</xdr:rowOff>
    </xdr:to>
    <xdr:cxnSp macro="">
      <xdr:nvCxnSpPr>
        <xdr:cNvPr id="19" name="Conector reto 18"/>
        <xdr:cNvCxnSpPr/>
      </xdr:nvCxnSpPr>
      <xdr:spPr>
        <a:xfrm>
          <a:off x="605518" y="3884839"/>
          <a:ext cx="3403" cy="49666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537482</xdr:colOff>
      <xdr:row>20</xdr:row>
      <xdr:rowOff>91848</xdr:rowOff>
    </xdr:from>
    <xdr:to>
      <xdr:col>0</xdr:col>
      <xdr:colOff>602116</xdr:colOff>
      <xdr:row>20</xdr:row>
      <xdr:rowOff>159884</xdr:rowOff>
    </xdr:to>
    <xdr:cxnSp macro="">
      <xdr:nvCxnSpPr>
        <xdr:cNvPr id="22" name="Conector reto 21"/>
        <xdr:cNvCxnSpPr/>
      </xdr:nvCxnSpPr>
      <xdr:spPr>
        <a:xfrm>
          <a:off x="537482" y="3901848"/>
          <a:ext cx="64634" cy="680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536802</xdr:colOff>
      <xdr:row>20</xdr:row>
      <xdr:rowOff>179614</xdr:rowOff>
    </xdr:from>
    <xdr:to>
      <xdr:col>0</xdr:col>
      <xdr:colOff>601436</xdr:colOff>
      <xdr:row>21</xdr:row>
      <xdr:rowOff>57150</xdr:rowOff>
    </xdr:to>
    <xdr:cxnSp macro="">
      <xdr:nvCxnSpPr>
        <xdr:cNvPr id="23" name="Conector reto 22"/>
        <xdr:cNvCxnSpPr/>
      </xdr:nvCxnSpPr>
      <xdr:spPr>
        <a:xfrm>
          <a:off x="536802" y="3989614"/>
          <a:ext cx="64634" cy="680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536122</xdr:colOff>
      <xdr:row>21</xdr:row>
      <xdr:rowOff>83684</xdr:rowOff>
    </xdr:from>
    <xdr:to>
      <xdr:col>0</xdr:col>
      <xdr:colOff>600756</xdr:colOff>
      <xdr:row>21</xdr:row>
      <xdr:rowOff>151720</xdr:rowOff>
    </xdr:to>
    <xdr:cxnSp macro="">
      <xdr:nvCxnSpPr>
        <xdr:cNvPr id="24" name="Conector reto 23"/>
        <xdr:cNvCxnSpPr/>
      </xdr:nvCxnSpPr>
      <xdr:spPr>
        <a:xfrm>
          <a:off x="536122" y="4084184"/>
          <a:ext cx="64634" cy="680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542244</xdr:colOff>
      <xdr:row>21</xdr:row>
      <xdr:rowOff>185057</xdr:rowOff>
    </xdr:from>
    <xdr:to>
      <xdr:col>0</xdr:col>
      <xdr:colOff>606878</xdr:colOff>
      <xdr:row>22</xdr:row>
      <xdr:rowOff>62593</xdr:rowOff>
    </xdr:to>
    <xdr:cxnSp macro="">
      <xdr:nvCxnSpPr>
        <xdr:cNvPr id="25" name="Conector reto 24"/>
        <xdr:cNvCxnSpPr/>
      </xdr:nvCxnSpPr>
      <xdr:spPr>
        <a:xfrm>
          <a:off x="542244" y="4185557"/>
          <a:ext cx="64634" cy="680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541564</xdr:colOff>
      <xdr:row>22</xdr:row>
      <xdr:rowOff>106135</xdr:rowOff>
    </xdr:from>
    <xdr:to>
      <xdr:col>0</xdr:col>
      <xdr:colOff>606198</xdr:colOff>
      <xdr:row>22</xdr:row>
      <xdr:rowOff>174171</xdr:rowOff>
    </xdr:to>
    <xdr:cxnSp macro="">
      <xdr:nvCxnSpPr>
        <xdr:cNvPr id="26" name="Conector reto 25"/>
        <xdr:cNvCxnSpPr/>
      </xdr:nvCxnSpPr>
      <xdr:spPr>
        <a:xfrm>
          <a:off x="541564" y="4297135"/>
          <a:ext cx="64634" cy="680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32"/>
  <sheetViews>
    <sheetView tabSelected="1" zoomScale="115" zoomScaleNormal="115" workbookViewId="0">
      <selection activeCell="F12" sqref="F12"/>
    </sheetView>
  </sheetViews>
  <sheetFormatPr defaultRowHeight="15" x14ac:dyDescent="0.25"/>
  <cols>
    <col min="1" max="1" width="9.140625" style="1"/>
    <col min="2" max="2" width="34.140625" style="1" customWidth="1"/>
    <col min="3" max="3" width="13.85546875" style="3" customWidth="1"/>
    <col min="4" max="4" width="12" style="1" bestFit="1" customWidth="1"/>
    <col min="5" max="5" width="9.140625" style="1"/>
    <col min="6" max="6" width="8.5703125" style="1" customWidth="1"/>
    <col min="7" max="16384" width="9.140625" style="1"/>
  </cols>
  <sheetData>
    <row r="4" spans="2:9" x14ac:dyDescent="0.25">
      <c r="B4" s="9" t="s">
        <v>16</v>
      </c>
    </row>
    <row r="5" spans="2:9" x14ac:dyDescent="0.25">
      <c r="F5" s="3" t="s">
        <v>11</v>
      </c>
      <c r="G5" s="1">
        <v>300</v>
      </c>
      <c r="H5" s="1" t="s">
        <v>10</v>
      </c>
      <c r="I5" s="1">
        <f>G5*G7/100</f>
        <v>3.75</v>
      </c>
    </row>
    <row r="6" spans="2:9" x14ac:dyDescent="0.25">
      <c r="B6" s="6"/>
      <c r="F6" s="3" t="s">
        <v>12</v>
      </c>
      <c r="G6" s="1">
        <v>200</v>
      </c>
      <c r="H6" s="1" t="s">
        <v>10</v>
      </c>
      <c r="I6" s="1">
        <f>G6*G7/100</f>
        <v>2.5</v>
      </c>
    </row>
    <row r="7" spans="2:9" x14ac:dyDescent="0.25">
      <c r="F7" s="3" t="s">
        <v>13</v>
      </c>
      <c r="G7" s="1">
        <v>1.25</v>
      </c>
      <c r="H7" s="1" t="s">
        <v>14</v>
      </c>
    </row>
    <row r="9" spans="2:9" x14ac:dyDescent="0.25">
      <c r="B9" s="3" t="s">
        <v>0</v>
      </c>
      <c r="C9" s="3" t="s">
        <v>7</v>
      </c>
      <c r="D9" s="5">
        <v>0.624</v>
      </c>
    </row>
    <row r="10" spans="2:9" x14ac:dyDescent="0.25">
      <c r="B10" s="3" t="s">
        <v>1</v>
      </c>
      <c r="C10" s="3" t="s">
        <v>6</v>
      </c>
      <c r="D10" s="5">
        <v>475</v>
      </c>
    </row>
    <row r="11" spans="2:9" x14ac:dyDescent="0.25">
      <c r="B11" s="3" t="s">
        <v>2</v>
      </c>
      <c r="C11" s="3" t="s">
        <v>9</v>
      </c>
      <c r="D11" s="5">
        <v>2000000</v>
      </c>
    </row>
    <row r="12" spans="2:9" x14ac:dyDescent="0.25">
      <c r="B12" s="3" t="s">
        <v>3</v>
      </c>
      <c r="C12" s="3" t="s">
        <v>8</v>
      </c>
      <c r="D12" s="5">
        <v>118</v>
      </c>
    </row>
    <row r="15" spans="2:9" x14ac:dyDescent="0.25">
      <c r="C15" s="3" t="s">
        <v>4</v>
      </c>
      <c r="D15" s="4">
        <f>5*D9*D10^4/(384*D11*D12)</f>
        <v>1.7526120977886652</v>
      </c>
      <c r="E15" s="1" t="s">
        <v>5</v>
      </c>
    </row>
    <row r="16" spans="2:9" x14ac:dyDescent="0.25">
      <c r="C16" s="7" t="s">
        <v>15</v>
      </c>
      <c r="D16" s="8">
        <f>D10/D15</f>
        <v>271.02403355501474</v>
      </c>
    </row>
    <row r="20" spans="2:8" x14ac:dyDescent="0.25">
      <c r="B20" s="9" t="s">
        <v>17</v>
      </c>
    </row>
    <row r="22" spans="2:8" x14ac:dyDescent="0.25">
      <c r="B22" s="6"/>
    </row>
    <row r="25" spans="2:8" x14ac:dyDescent="0.25">
      <c r="B25" s="3" t="s">
        <v>0</v>
      </c>
      <c r="C25" s="3" t="s">
        <v>7</v>
      </c>
      <c r="D25" s="2">
        <v>1.87</v>
      </c>
    </row>
    <row r="26" spans="2:8" x14ac:dyDescent="0.25">
      <c r="B26" s="3" t="s">
        <v>1</v>
      </c>
      <c r="C26" s="3" t="s">
        <v>6</v>
      </c>
      <c r="D26" s="5">
        <v>630</v>
      </c>
    </row>
    <row r="27" spans="2:8" x14ac:dyDescent="0.25">
      <c r="B27" s="3" t="s">
        <v>2</v>
      </c>
      <c r="C27" s="3" t="s">
        <v>9</v>
      </c>
      <c r="D27" s="5">
        <v>2000000</v>
      </c>
      <c r="H27" s="1">
        <f>6.3*6.3</f>
        <v>39.69</v>
      </c>
    </row>
    <row r="28" spans="2:8" x14ac:dyDescent="0.25">
      <c r="B28" s="3" t="s">
        <v>3</v>
      </c>
      <c r="C28" s="3" t="s">
        <v>8</v>
      </c>
      <c r="D28" s="5">
        <v>8358</v>
      </c>
      <c r="H28" s="1">
        <f>5.3*5.3</f>
        <v>28.09</v>
      </c>
    </row>
    <row r="31" spans="2:8" x14ac:dyDescent="0.25">
      <c r="C31" s="3" t="s">
        <v>4</v>
      </c>
      <c r="D31" s="4">
        <f>D25*D26^4/(8*D27*D28)</f>
        <v>2.2028323963567837</v>
      </c>
      <c r="E31" s="1" t="s">
        <v>5</v>
      </c>
    </row>
    <row r="32" spans="2:8" x14ac:dyDescent="0.25">
      <c r="C32" s="7" t="s">
        <v>15</v>
      </c>
      <c r="D32" s="8">
        <f>D26/D31</f>
        <v>285.99543071998721</v>
      </c>
    </row>
  </sheetData>
  <pageMargins left="0.511811024" right="0.511811024" top="0.78740157499999996" bottom="0.78740157499999996" header="0.31496062000000002" footer="0.31496062000000002"/>
  <pageSetup paperSize="9" orientation="portrait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CORE2D29</dc:creator>
  <cp:lastModifiedBy>Usuário do Windows</cp:lastModifiedBy>
  <dcterms:created xsi:type="dcterms:W3CDTF">2012-05-16T20:02:55Z</dcterms:created>
  <dcterms:modified xsi:type="dcterms:W3CDTF">2017-07-05T15:56:07Z</dcterms:modified>
</cp:coreProperties>
</file>